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9040" windowHeight="1644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1"/>
  <c r="K18"/>
  <c r="K19"/>
  <c r="K22"/>
  <c r="K21"/>
  <c r="F35"/>
  <c r="E35"/>
  <c r="K23" l="1"/>
</calcChain>
</file>

<file path=xl/sharedStrings.xml><?xml version="1.0" encoding="utf-8"?>
<sst xmlns="http://schemas.openxmlformats.org/spreadsheetml/2006/main" count="124" uniqueCount="68">
  <si>
    <t>HRVATSKA POŠTANSKA BANKA d.d.</t>
  </si>
  <si>
    <t>Jurišićeva 4, HR-10000 Zagreb</t>
  </si>
  <si>
    <t>Tip prometa: Svi</t>
  </si>
  <si>
    <t>Datum knjiženja:</t>
  </si>
  <si>
    <t>do: 30.10.2025.</t>
  </si>
  <si>
    <t>Račun: HR1323900011101519124</t>
  </si>
  <si>
    <t>Datum knjiženja</t>
  </si>
  <si>
    <t>20.10.2025.</t>
  </si>
  <si>
    <t>15.10.2025.</t>
  </si>
  <si>
    <t>30.09.2025.</t>
  </si>
  <si>
    <t>26.09.2025.</t>
  </si>
  <si>
    <t>22.09.2025.</t>
  </si>
  <si>
    <t>12.09.2025.</t>
  </si>
  <si>
    <t>10.09.2025.</t>
  </si>
  <si>
    <t>18.08.2025.</t>
  </si>
  <si>
    <t>18.07.2025.</t>
  </si>
  <si>
    <t>14.07.2025.</t>
  </si>
  <si>
    <t>30.06.2025.</t>
  </si>
  <si>
    <t>18.06.2025.</t>
  </si>
  <si>
    <t>17.06.2025.</t>
  </si>
  <si>
    <t>13.06.2025.</t>
  </si>
  <si>
    <t>Datum valute</t>
  </si>
  <si>
    <t>Naziv primatelja/platitelja</t>
  </si>
  <si>
    <t>FOREST GREEN D.O.O.</t>
  </si>
  <si>
    <t>-</t>
  </si>
  <si>
    <t>CAPITAL MEDIA D.O.O.</t>
  </si>
  <si>
    <t>HEP-OPSKRBA D.O.O.</t>
  </si>
  <si>
    <t xml:space="preserve">BRANITELJSKA ZADRUGA </t>
  </si>
  <si>
    <t xml:space="preserve">DRŽAVNI PRORAČUN REPUBLIKE </t>
  </si>
  <si>
    <t xml:space="preserve">NAKNADA TEMELJEM ZAKONA O </t>
  </si>
  <si>
    <t>Opis plaćanja</t>
  </si>
  <si>
    <t>Povrat više uplaćenih sredstava po računu br.</t>
  </si>
  <si>
    <t>Naknada 25091020332 račun 1101519124</t>
  </si>
  <si>
    <t>1101519124:pas.kamata:01-07-2025 do 30-09-</t>
  </si>
  <si>
    <t>RAČUN br. 699-VP1-1</t>
  </si>
  <si>
    <t>RAČUN br. 841-VP1-1</t>
  </si>
  <si>
    <t>RAČUN br. 842-VP1-1</t>
  </si>
  <si>
    <t>RAČUN br. 843-VP1-1</t>
  </si>
  <si>
    <t>Račun br. 14/PP2/1</t>
  </si>
  <si>
    <t>Račun za razdoblje 01.08.25 - 31.08.25</t>
  </si>
  <si>
    <t>Plaćanje duga</t>
  </si>
  <si>
    <t>Račun 32/TH1/1/2025</t>
  </si>
  <si>
    <t>Naknada 25081020430 račun 1101519124</t>
  </si>
  <si>
    <t>Naknada 25071020540 račun 1101519124</t>
  </si>
  <si>
    <t>VAL_2025-07-17.POVRAT</t>
  </si>
  <si>
    <t>Naknada 25061020683 račun 1101519124</t>
  </si>
  <si>
    <t>1101519124:pas.kamata:01-04-2025 do 30-06-</t>
  </si>
  <si>
    <t>RJ,P-106/2025-3,TS,PAZIN</t>
  </si>
  <si>
    <t>P-106/2025-3,naknada za prisilnu naplatu</t>
  </si>
  <si>
    <t>VAL_2025-06-16.POVRAT</t>
  </si>
  <si>
    <t>Naknada 25051020066 račun 1101519124</t>
  </si>
  <si>
    <t>Isplata</t>
  </si>
  <si>
    <t>Uplata</t>
  </si>
  <si>
    <t>Stanje</t>
  </si>
  <si>
    <t>od: 13.06.2025.</t>
  </si>
  <si>
    <t>Total</t>
  </si>
  <si>
    <t>Povrat PDV-a</t>
  </si>
  <si>
    <t>Prihod od kamata</t>
  </si>
  <si>
    <t>Povrat krive uplate</t>
  </si>
  <si>
    <t>Ukupno</t>
  </si>
  <si>
    <t>Uplate</t>
  </si>
  <si>
    <t>Isplate</t>
  </si>
  <si>
    <t>Bankovne naknade</t>
  </si>
  <si>
    <t>Računovodstvo</t>
  </si>
  <si>
    <t>HEP</t>
  </si>
  <si>
    <t>Troškovi održavanja</t>
  </si>
  <si>
    <t>Ovrha</t>
  </si>
  <si>
    <t>Stanje na računu</t>
  </si>
</sst>
</file>

<file path=xl/styles.xml><?xml version="1.0" encoding="utf-8"?>
<styleSheet xmlns="http://schemas.openxmlformats.org/spreadsheetml/2006/main">
  <numFmts count="1">
    <numFmt numFmtId="164" formatCode="_-* #,##0.00\ [$€-1]_-;\-* #,##0.00\ [$€-1]_-;_-* &quot;-&quot;??\ [$€-1]_-;_-@_-"/>
  </numFmts>
  <fonts count="7">
    <font>
      <sz val="10"/>
      <color theme="1"/>
      <name val="Aptos Narrow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4" fillId="2" borderId="14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0" fillId="0" borderId="17" xfId="0" applyBorder="1"/>
    <xf numFmtId="164" fontId="0" fillId="0" borderId="17" xfId="0" applyNumberFormat="1" applyBorder="1"/>
    <xf numFmtId="0" fontId="6" fillId="0" borderId="0" xfId="0" applyFont="1"/>
    <xf numFmtId="164" fontId="6" fillId="0" borderId="0" xfId="0" applyNumberFormat="1" applyFont="1"/>
    <xf numFmtId="0" fontId="6" fillId="0" borderId="17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 wrapText="1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164" formatCode="_-* #,##0.00\ [$€-1]_-;\-* #,##0.00\ [$€-1]_-;_-* &quot;-&quot;??\ [$€-1]_-;_-@_-"/>
      <alignment horizontal="center" vertical="center" textRotation="0" wrapText="1" indent="0" relativeIndent="255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164" formatCode="_-* #,##0.00\ [$€-1]_-;\-* #,##0.00\ [$€-1]_-;_-* &quot;-&quot;??\ [$€-1]_-;_-@_-"/>
      <alignment horizontal="center" vertical="center" textRotation="0" wrapText="1" indent="0" relativeIndent="255" justifyLastLine="0" shrinkToFit="0" readingOrder="0"/>
      <border diagonalUp="0" diagonalDown="0" outline="0">
        <left/>
        <right/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8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8"/>
        <name val="Arial"/>
        <scheme val="none"/>
      </font>
      <numFmt numFmtId="164" formatCode="_-* #,##0.00\ [$€-1]_-;\-* #,##0.00\ [$€-1]_-;_-* &quot;-&quot;??\ [$€-1]_-;_-@_-"/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8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8"/>
        <name val="Arial"/>
        <scheme val="none"/>
      </font>
      <numFmt numFmtId="164" formatCode="_-* #,##0.00\ [$€-1]_-;\-* #,##0.00\ [$€-1]_-;_-* &quot;-&quot;??\ [$€-1]_-;_-@_-"/>
      <alignment horizontal="center" vertical="center" textRotation="0" wrapText="1" indent="0" relativeIndent="255" justifyLastLine="0" shrinkToFit="0" readingOrder="0"/>
      <border diagonalUp="0" diagonalDown="0" outline="0">
        <left/>
        <right/>
        <top style="thin">
          <color indexed="8"/>
        </top>
        <bottom style="thin">
          <color indexed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general" vertical="center" textRotation="0" wrapText="1" indent="0" relativeIndent="255" justifyLastLine="0" shrinkToFit="0" readingOrder="0"/>
      <border diagonalUp="0" diagonalDown="0" outline="0">
        <left/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general" vertical="center" textRotation="0" wrapText="1" indent="0" relativeIndent="255" justifyLastLine="0" shrinkToFit="0" readingOrder="0"/>
      <border diagonalUp="0" diagonalDown="0">
        <left/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general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8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general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8"/>
        </right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8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>
        <left style="thin">
          <color indexed="8"/>
        </left>
        <right/>
        <top style="thin">
          <color indexed="8"/>
        </top>
        <bottom style="thin">
          <color indexed="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center" vertical="center" textRotation="0" wrapText="1" indent="0" relativeIndent="255" justifyLastLine="0" shrinkToFit="0" readingOrder="0"/>
      <border diagonalUp="0" diagonalDown="0">
        <left/>
        <right/>
        <top style="thin">
          <color indexed="8"/>
        </top>
        <bottom style="thin">
          <color indexed="8"/>
        </bottom>
        <vertical/>
        <horizontal/>
      </border>
    </dxf>
    <dxf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335280</xdr:colOff>
      <xdr:row>3</xdr:row>
      <xdr:rowOff>129540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D61FA60-8F6E-4584-95C1-94314A9AC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1732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2" name="Table2" displayName="Table2" ref="A10:G35" totalsRowCount="1" tableBorderDxfId="14">
  <autoFilter ref="A10:G34"/>
  <tableColumns count="7">
    <tableColumn id="1" name="Datum knjiženja" totalsRowLabel="Total" dataDxfId="13" totalsRowDxfId="12"/>
    <tableColumn id="3" name="Datum valute" dataDxfId="11" totalsRowDxfId="10"/>
    <tableColumn id="7" name="Naziv primatelja/platitelja" dataDxfId="9" totalsRowDxfId="8"/>
    <tableColumn id="8" name="Opis plaćanja" dataDxfId="7" totalsRowDxfId="6"/>
    <tableColumn id="9" name="Isplata" totalsRowFunction="sum" dataDxfId="5" totalsRowDxfId="4"/>
    <tableColumn id="10" name="Uplata" totalsRowFunction="sum" dataDxfId="3" totalsRowDxfId="2"/>
    <tableColumn id="11" name="Stanje" dataDxfId="1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J26" sqref="J26:K26"/>
    </sheetView>
  </sheetViews>
  <sheetFormatPr defaultRowHeight="12.75"/>
  <cols>
    <col min="1" max="2" width="15.7109375" customWidth="1"/>
    <col min="3" max="3" width="25.7109375" customWidth="1"/>
    <col min="4" max="4" width="40.7109375" customWidth="1"/>
    <col min="5" max="7" width="15.7109375" customWidth="1"/>
    <col min="10" max="10" width="15.42578125" bestFit="1" customWidth="1"/>
    <col min="11" max="11" width="10.28515625" bestFit="1" customWidth="1"/>
  </cols>
  <sheetData>
    <row r="1" spans="1:11">
      <c r="A1" s="40"/>
      <c r="B1" s="40"/>
      <c r="C1" s="40"/>
      <c r="D1" s="1"/>
      <c r="E1" s="1"/>
      <c r="F1" s="1"/>
      <c r="G1" s="1"/>
      <c r="H1" s="1"/>
      <c r="I1" s="1"/>
      <c r="J1" s="1"/>
      <c r="K1" s="1"/>
    </row>
    <row r="2" spans="1:11" ht="14.45" customHeight="1">
      <c r="A2" s="40"/>
      <c r="B2" s="40"/>
      <c r="C2" s="40"/>
      <c r="D2" s="14" t="s">
        <v>0</v>
      </c>
      <c r="E2" s="14"/>
      <c r="F2" s="14"/>
      <c r="G2" s="14"/>
      <c r="H2" s="14"/>
      <c r="I2" s="14"/>
      <c r="J2" s="14"/>
    </row>
    <row r="3" spans="1:11">
      <c r="A3" s="40"/>
      <c r="B3" s="40"/>
      <c r="C3" s="40"/>
      <c r="D3" s="1"/>
      <c r="E3" s="1"/>
      <c r="F3" s="1"/>
      <c r="G3" s="1"/>
      <c r="H3" s="1"/>
      <c r="I3" s="1"/>
      <c r="J3" s="1"/>
      <c r="K3" s="1"/>
    </row>
    <row r="4" spans="1:11" ht="13.9" customHeight="1">
      <c r="A4" s="40"/>
      <c r="B4" s="40"/>
      <c r="C4" s="40"/>
      <c r="D4" s="15" t="s">
        <v>1</v>
      </c>
      <c r="F4" s="15"/>
      <c r="G4" s="15"/>
      <c r="H4" s="15"/>
      <c r="I4" s="15"/>
      <c r="J4" s="15"/>
      <c r="K4" s="15"/>
    </row>
    <row r="5" spans="1:11">
      <c r="A5" s="1"/>
      <c r="B5" s="1"/>
      <c r="C5" s="1"/>
      <c r="D5" s="1"/>
      <c r="E5" s="15"/>
      <c r="F5" s="15"/>
      <c r="G5" s="15"/>
      <c r="H5" s="15"/>
      <c r="I5" s="15"/>
      <c r="J5" s="15"/>
      <c r="K5" s="15"/>
    </row>
    <row r="6" spans="1:11">
      <c r="A6" s="1"/>
      <c r="B6" s="38" t="s">
        <v>2</v>
      </c>
      <c r="C6" s="38"/>
      <c r="D6" s="2"/>
      <c r="E6" s="41" t="s">
        <v>3</v>
      </c>
      <c r="F6" s="39" t="s">
        <v>54</v>
      </c>
      <c r="G6" s="39"/>
      <c r="J6" s="2"/>
      <c r="K6" s="1"/>
    </row>
    <row r="7" spans="1:11">
      <c r="A7" s="1"/>
      <c r="B7" s="2"/>
      <c r="C7" s="2"/>
      <c r="D7" s="2"/>
      <c r="E7" s="41"/>
      <c r="F7" s="39" t="s">
        <v>4</v>
      </c>
      <c r="G7" s="39"/>
      <c r="J7" s="2"/>
      <c r="K7" s="1"/>
    </row>
    <row r="8" spans="1:11">
      <c r="A8" s="1"/>
      <c r="B8" s="38" t="s">
        <v>5</v>
      </c>
      <c r="C8" s="38"/>
      <c r="D8" s="38"/>
      <c r="E8" s="38"/>
      <c r="F8" s="1"/>
      <c r="G8" s="1"/>
      <c r="I8" s="2"/>
      <c r="J8" s="2"/>
      <c r="K8" s="1"/>
    </row>
    <row r="9" spans="1:11">
      <c r="A9" s="1"/>
      <c r="B9" s="1"/>
      <c r="C9" s="1"/>
      <c r="D9" s="1"/>
      <c r="E9" s="1"/>
      <c r="F9" s="1"/>
      <c r="G9" s="1"/>
      <c r="H9" s="2"/>
      <c r="I9" s="2"/>
      <c r="J9" s="2"/>
      <c r="K9" s="1"/>
    </row>
    <row r="10" spans="1:11" ht="13.9" customHeight="1">
      <c r="A10" s="12" t="s">
        <v>6</v>
      </c>
      <c r="B10" s="13" t="s">
        <v>21</v>
      </c>
      <c r="C10" s="22" t="s">
        <v>22</v>
      </c>
      <c r="D10" s="8" t="s">
        <v>30</v>
      </c>
      <c r="E10" s="6" t="s">
        <v>51</v>
      </c>
      <c r="F10" s="7" t="s">
        <v>52</v>
      </c>
      <c r="G10" s="6" t="s">
        <v>53</v>
      </c>
      <c r="J10" s="37" t="s">
        <v>60</v>
      </c>
      <c r="K10" s="37"/>
    </row>
    <row r="11" spans="1:11" ht="13.9" customHeight="1">
      <c r="A11" s="5" t="s">
        <v>20</v>
      </c>
      <c r="B11" s="4" t="s">
        <v>20</v>
      </c>
      <c r="C11" s="23" t="s">
        <v>24</v>
      </c>
      <c r="D11" s="3" t="s">
        <v>50</v>
      </c>
      <c r="E11" s="16">
        <v>8.08</v>
      </c>
      <c r="F11" s="17"/>
      <c r="G11" s="18">
        <v>5889.25</v>
      </c>
      <c r="J11" t="s">
        <v>56</v>
      </c>
      <c r="K11" s="32">
        <v>512.4</v>
      </c>
    </row>
    <row r="12" spans="1:11" ht="13.9" customHeight="1">
      <c r="A12" s="5" t="s">
        <v>19</v>
      </c>
      <c r="B12" s="4" t="s">
        <v>19</v>
      </c>
      <c r="C12" s="23" t="s">
        <v>28</v>
      </c>
      <c r="D12" s="3" t="s">
        <v>49</v>
      </c>
      <c r="E12" s="16"/>
      <c r="F12" s="17">
        <v>363.38</v>
      </c>
      <c r="G12" s="18">
        <v>6252.63</v>
      </c>
      <c r="J12" t="s">
        <v>57</v>
      </c>
      <c r="K12" s="32">
        <v>0.27</v>
      </c>
    </row>
    <row r="13" spans="1:11" ht="13.9" customHeight="1">
      <c r="A13" s="5" t="s">
        <v>18</v>
      </c>
      <c r="B13" s="4" t="s">
        <v>18</v>
      </c>
      <c r="C13" s="23" t="s">
        <v>29</v>
      </c>
      <c r="D13" s="3" t="s">
        <v>48</v>
      </c>
      <c r="E13" s="16">
        <v>53.09</v>
      </c>
      <c r="F13" s="17"/>
      <c r="G13" s="18">
        <v>6199.54</v>
      </c>
      <c r="J13" s="33" t="s">
        <v>58</v>
      </c>
      <c r="K13" s="34">
        <v>12</v>
      </c>
    </row>
    <row r="14" spans="1:11" ht="13.9" customHeight="1">
      <c r="A14" s="5" t="s">
        <v>18</v>
      </c>
      <c r="B14" s="4" t="s">
        <v>18</v>
      </c>
      <c r="C14" s="23" t="s">
        <v>28</v>
      </c>
      <c r="D14" s="3" t="s">
        <v>47</v>
      </c>
      <c r="E14" s="16">
        <v>676.88</v>
      </c>
      <c r="F14" s="17"/>
      <c r="G14" s="18">
        <v>5522.66</v>
      </c>
      <c r="J14" s="35" t="s">
        <v>59</v>
      </c>
      <c r="K14" s="36">
        <v>524.66999999999996</v>
      </c>
    </row>
    <row r="15" spans="1:11" ht="13.9" customHeight="1">
      <c r="A15" s="5" t="s">
        <v>17</v>
      </c>
      <c r="B15" s="4" t="s">
        <v>17</v>
      </c>
      <c r="C15" s="23" t="s">
        <v>24</v>
      </c>
      <c r="D15" s="3" t="s">
        <v>46</v>
      </c>
      <c r="E15" s="16"/>
      <c r="F15" s="17">
        <v>0.13</v>
      </c>
      <c r="G15" s="18">
        <v>5522.79</v>
      </c>
    </row>
    <row r="16" spans="1:11" ht="13.9" customHeight="1">
      <c r="A16" s="5" t="s">
        <v>16</v>
      </c>
      <c r="B16" s="4" t="s">
        <v>16</v>
      </c>
      <c r="C16" s="23" t="s">
        <v>24</v>
      </c>
      <c r="D16" s="3" t="s">
        <v>45</v>
      </c>
      <c r="E16" s="16">
        <v>13.4</v>
      </c>
      <c r="F16" s="17"/>
      <c r="G16" s="18">
        <v>5509.39</v>
      </c>
    </row>
    <row r="17" spans="1:11" ht="13.9" customHeight="1">
      <c r="A17" s="5" t="s">
        <v>15</v>
      </c>
      <c r="B17" s="4" t="s">
        <v>15</v>
      </c>
      <c r="C17" s="23" t="s">
        <v>28</v>
      </c>
      <c r="D17" s="3" t="s">
        <v>44</v>
      </c>
      <c r="E17" s="16"/>
      <c r="F17" s="17">
        <v>149.02000000000001</v>
      </c>
      <c r="G17" s="18">
        <v>5658.41</v>
      </c>
      <c r="J17" s="37" t="s">
        <v>61</v>
      </c>
      <c r="K17" s="37"/>
    </row>
    <row r="18" spans="1:11" ht="13.9" customHeight="1">
      <c r="A18" s="5" t="s">
        <v>14</v>
      </c>
      <c r="B18" s="4" t="s">
        <v>14</v>
      </c>
      <c r="C18" s="23" t="s">
        <v>24</v>
      </c>
      <c r="D18" s="3" t="s">
        <v>43</v>
      </c>
      <c r="E18" s="16">
        <v>5.74</v>
      </c>
      <c r="F18" s="17"/>
      <c r="G18" s="18">
        <v>5652.67</v>
      </c>
      <c r="J18" t="s">
        <v>62</v>
      </c>
      <c r="K18" s="32">
        <f>E11+E16+Table2[[#This Row],[Isplata]]+E21+E33</f>
        <v>58.36</v>
      </c>
    </row>
    <row r="19" spans="1:11" ht="13.9" customHeight="1">
      <c r="A19" s="5" t="s">
        <v>13</v>
      </c>
      <c r="B19" s="4" t="s">
        <v>13</v>
      </c>
      <c r="C19" s="23" t="s">
        <v>25</v>
      </c>
      <c r="D19" s="3" t="s">
        <v>34</v>
      </c>
      <c r="E19" s="16">
        <v>450</v>
      </c>
      <c r="F19" s="17"/>
      <c r="G19" s="18">
        <v>5202.67</v>
      </c>
      <c r="J19" t="s">
        <v>66</v>
      </c>
      <c r="K19" s="32">
        <f>E13+E14</f>
        <v>729.97</v>
      </c>
    </row>
    <row r="20" spans="1:11" ht="13.9" customHeight="1">
      <c r="A20" s="5" t="s">
        <v>13</v>
      </c>
      <c r="B20" s="4" t="s">
        <v>13</v>
      </c>
      <c r="C20" s="23" t="s">
        <v>25</v>
      </c>
      <c r="D20" s="3" t="s">
        <v>35</v>
      </c>
      <c r="E20" s="16">
        <v>150</v>
      </c>
      <c r="F20" s="17"/>
      <c r="G20" s="18">
        <v>5052.67</v>
      </c>
      <c r="J20" t="s">
        <v>63</v>
      </c>
      <c r="K20" s="32">
        <f>E20+E22+E28+E29+E30+E31+E19</f>
        <v>3375</v>
      </c>
    </row>
    <row r="21" spans="1:11" ht="13.9" customHeight="1">
      <c r="A21" s="5" t="s">
        <v>12</v>
      </c>
      <c r="B21" s="4" t="s">
        <v>12</v>
      </c>
      <c r="C21" s="23" t="s">
        <v>24</v>
      </c>
      <c r="D21" s="3" t="s">
        <v>42</v>
      </c>
      <c r="E21" s="16">
        <v>5.54</v>
      </c>
      <c r="F21" s="17"/>
      <c r="G21" s="18">
        <v>5047.13</v>
      </c>
      <c r="J21" t="s">
        <v>64</v>
      </c>
      <c r="K21" s="32">
        <f>E23+E24+E25+E26</f>
        <v>184.21999999999997</v>
      </c>
    </row>
    <row r="22" spans="1:11" ht="13.9" customHeight="1">
      <c r="A22" s="5" t="s">
        <v>11</v>
      </c>
      <c r="B22" s="4" t="s">
        <v>11</v>
      </c>
      <c r="C22" s="23" t="s">
        <v>27</v>
      </c>
      <c r="D22" s="3" t="s">
        <v>41</v>
      </c>
      <c r="E22" s="16">
        <v>450</v>
      </c>
      <c r="F22" s="17"/>
      <c r="G22" s="18">
        <v>4597.13</v>
      </c>
      <c r="J22" s="33" t="s">
        <v>65</v>
      </c>
      <c r="K22" s="34">
        <f>E27</f>
        <v>1820.75</v>
      </c>
    </row>
    <row r="23" spans="1:11" ht="13.9" customHeight="1">
      <c r="A23" s="5" t="s">
        <v>10</v>
      </c>
      <c r="B23" s="4" t="s">
        <v>10</v>
      </c>
      <c r="C23" s="23" t="s">
        <v>26</v>
      </c>
      <c r="D23" s="3" t="s">
        <v>39</v>
      </c>
      <c r="E23" s="16">
        <v>13.28</v>
      </c>
      <c r="F23" s="17"/>
      <c r="G23" s="18">
        <v>4583.8500000000004</v>
      </c>
      <c r="J23" s="35" t="s">
        <v>59</v>
      </c>
      <c r="K23" s="36">
        <f>SUM(K18:K22)</f>
        <v>6168.3</v>
      </c>
    </row>
    <row r="24" spans="1:11" ht="13.9" customHeight="1">
      <c r="A24" s="5" t="s">
        <v>10</v>
      </c>
      <c r="B24" s="4" t="s">
        <v>10</v>
      </c>
      <c r="C24" s="23" t="s">
        <v>26</v>
      </c>
      <c r="D24" s="3" t="s">
        <v>40</v>
      </c>
      <c r="E24" s="16">
        <v>72.61</v>
      </c>
      <c r="F24" s="17"/>
      <c r="G24" s="18">
        <v>4511.24</v>
      </c>
    </row>
    <row r="25" spans="1:11" ht="13.9" customHeight="1">
      <c r="A25" s="5" t="s">
        <v>10</v>
      </c>
      <c r="B25" s="4" t="s">
        <v>10</v>
      </c>
      <c r="C25" s="23" t="s">
        <v>26</v>
      </c>
      <c r="D25" s="3" t="s">
        <v>40</v>
      </c>
      <c r="E25" s="16">
        <v>88.63</v>
      </c>
      <c r="F25" s="17"/>
      <c r="G25" s="18">
        <v>4422.6099999999997</v>
      </c>
    </row>
    <row r="26" spans="1:11" ht="13.9" customHeight="1">
      <c r="A26" s="5" t="s">
        <v>10</v>
      </c>
      <c r="B26" s="4" t="s">
        <v>10</v>
      </c>
      <c r="C26" s="23" t="s">
        <v>26</v>
      </c>
      <c r="D26" s="3" t="s">
        <v>39</v>
      </c>
      <c r="E26" s="16">
        <v>9.6999999999999993</v>
      </c>
      <c r="F26" s="17"/>
      <c r="G26" s="18">
        <v>4412.91</v>
      </c>
      <c r="J26" s="35" t="s">
        <v>67</v>
      </c>
      <c r="K26" s="36">
        <v>253.7</v>
      </c>
    </row>
    <row r="27" spans="1:11" ht="13.9" customHeight="1">
      <c r="A27" s="5" t="s">
        <v>10</v>
      </c>
      <c r="B27" s="4" t="s">
        <v>10</v>
      </c>
      <c r="C27" s="23" t="s">
        <v>23</v>
      </c>
      <c r="D27" s="3" t="s">
        <v>38</v>
      </c>
      <c r="E27" s="16">
        <v>1820.75</v>
      </c>
      <c r="F27" s="17"/>
      <c r="G27" s="18">
        <v>2592.16</v>
      </c>
    </row>
    <row r="28" spans="1:11" ht="13.9" customHeight="1">
      <c r="A28" s="5" t="s">
        <v>10</v>
      </c>
      <c r="B28" s="4" t="s">
        <v>10</v>
      </c>
      <c r="C28" s="23" t="s">
        <v>25</v>
      </c>
      <c r="D28" s="3" t="s">
        <v>37</v>
      </c>
      <c r="E28" s="16">
        <v>800</v>
      </c>
      <c r="F28" s="17"/>
      <c r="G28" s="18">
        <v>1792.16</v>
      </c>
    </row>
    <row r="29" spans="1:11" ht="13.9" customHeight="1">
      <c r="A29" s="5" t="s">
        <v>10</v>
      </c>
      <c r="B29" s="4" t="s">
        <v>10</v>
      </c>
      <c r="C29" s="23" t="s">
        <v>25</v>
      </c>
      <c r="D29" s="3" t="s">
        <v>36</v>
      </c>
      <c r="E29" s="16">
        <v>712.5</v>
      </c>
      <c r="F29" s="17"/>
      <c r="G29" s="18">
        <v>1079.6600000000001</v>
      </c>
    </row>
    <row r="30" spans="1:11" ht="13.9" customHeight="1">
      <c r="A30" s="5" t="s">
        <v>10</v>
      </c>
      <c r="B30" s="4" t="s">
        <v>10</v>
      </c>
      <c r="C30" s="23" t="s">
        <v>25</v>
      </c>
      <c r="D30" s="3" t="s">
        <v>35</v>
      </c>
      <c r="E30" s="16">
        <v>87.5</v>
      </c>
      <c r="F30" s="17"/>
      <c r="G30" s="18">
        <v>992.16</v>
      </c>
    </row>
    <row r="31" spans="1:11" ht="13.9" customHeight="1">
      <c r="A31" s="5" t="s">
        <v>10</v>
      </c>
      <c r="B31" s="4" t="s">
        <v>10</v>
      </c>
      <c r="C31" s="23" t="s">
        <v>25</v>
      </c>
      <c r="D31" s="3" t="s">
        <v>34</v>
      </c>
      <c r="E31" s="16">
        <v>725</v>
      </c>
      <c r="F31" s="17"/>
      <c r="G31" s="18">
        <v>267.16000000000003</v>
      </c>
    </row>
    <row r="32" spans="1:11" ht="13.9" customHeight="1">
      <c r="A32" s="5" t="s">
        <v>9</v>
      </c>
      <c r="B32" s="4" t="s">
        <v>9</v>
      </c>
      <c r="C32" s="23" t="s">
        <v>24</v>
      </c>
      <c r="D32" s="3" t="s">
        <v>33</v>
      </c>
      <c r="E32" s="16"/>
      <c r="F32" s="17">
        <v>0.14000000000000001</v>
      </c>
      <c r="G32" s="18">
        <v>267.3</v>
      </c>
    </row>
    <row r="33" spans="1:7" ht="13.9" customHeight="1">
      <c r="A33" s="5" t="s">
        <v>8</v>
      </c>
      <c r="B33" s="4" t="s">
        <v>8</v>
      </c>
      <c r="C33" s="23" t="s">
        <v>24</v>
      </c>
      <c r="D33" s="3" t="s">
        <v>32</v>
      </c>
      <c r="E33" s="16">
        <v>25.6</v>
      </c>
      <c r="F33" s="17"/>
      <c r="G33" s="18">
        <v>241.7</v>
      </c>
    </row>
    <row r="34" spans="1:7" ht="13.9" customHeight="1">
      <c r="A34" s="9" t="s">
        <v>7</v>
      </c>
      <c r="B34" s="10" t="s">
        <v>7</v>
      </c>
      <c r="C34" s="24" t="s">
        <v>23</v>
      </c>
      <c r="D34" s="11" t="s">
        <v>31</v>
      </c>
      <c r="E34" s="19"/>
      <c r="F34" s="20">
        <v>12</v>
      </c>
      <c r="G34" s="21">
        <v>253.7</v>
      </c>
    </row>
    <row r="35" spans="1:7">
      <c r="A35" s="25" t="s">
        <v>55</v>
      </c>
      <c r="B35" s="28"/>
      <c r="C35" s="29"/>
      <c r="D35" s="30"/>
      <c r="E35" s="26">
        <f>SUBTOTAL(109,[Isplata])</f>
        <v>6168.3</v>
      </c>
      <c r="F35" s="31">
        <f>SUBTOTAL(109,[Uplata])</f>
        <v>524.66999999999996</v>
      </c>
      <c r="G35" s="27"/>
    </row>
  </sheetData>
  <mergeCells count="8">
    <mergeCell ref="A1:C4"/>
    <mergeCell ref="E6:E7"/>
    <mergeCell ref="J10:K10"/>
    <mergeCell ref="J17:K17"/>
    <mergeCell ref="B8:E8"/>
    <mergeCell ref="F6:G6"/>
    <mergeCell ref="F7:G7"/>
    <mergeCell ref="B6:C6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Marinko Horvat</dc:creator>
  <cp:lastModifiedBy>Zdrsvko</cp:lastModifiedBy>
  <dcterms:created xsi:type="dcterms:W3CDTF">2025-10-30T11:10:16Z</dcterms:created>
  <dcterms:modified xsi:type="dcterms:W3CDTF">2025-10-31T07:04:52Z</dcterms:modified>
</cp:coreProperties>
</file>